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Q6" i="1" l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O22" i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P22" i="1"/>
  <c r="M22" i="1" s="1"/>
</calcChain>
</file>

<file path=xl/sharedStrings.xml><?xml version="1.0" encoding="utf-8"?>
<sst xmlns="http://schemas.openxmlformats.org/spreadsheetml/2006/main" count="63" uniqueCount="38">
  <si>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</si>
  <si>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</si>
  <si>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</si>
  <si>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</si>
  <si>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</si>
  <si>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</si>
  <si>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</si>
  <si>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</si>
  <si>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</si>
  <si>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</si>
  <si>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</si>
  <si>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</si>
  <si>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</si>
  <si>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</si>
  <si>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</si>
  <si>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</si>
  <si>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</si>
  <si>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</si>
  <si>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</si>
  <si>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Բանան</t>
  </si>
  <si>
    <t>Բազուկ</t>
  </si>
  <si>
    <t>Գազար</t>
  </si>
  <si>
    <t>Լոբի հատիկավոր</t>
  </si>
  <si>
    <t>Լոլիկ /հունիս/</t>
  </si>
  <si>
    <t>Խնձոր</t>
  </si>
  <si>
    <t>Կարտոֆիլ /մայիս, հունիս/</t>
  </si>
  <si>
    <t>Կաղամբ /1-ին և 4-րդ եռ/</t>
  </si>
  <si>
    <t>Կաղամբ /2-րդ եռ/</t>
  </si>
  <si>
    <t>Կաղամբ 3-րդ եռ</t>
  </si>
  <si>
    <t>Շոկոլադապատկոնֆետ</t>
  </si>
  <si>
    <t>Սոխ</t>
  </si>
  <si>
    <t>Տոմատի մածուկ</t>
  </si>
  <si>
    <t>Թխվածքաբլիթ</t>
  </si>
  <si>
    <t>Աղացած սև պղպեղ</t>
  </si>
  <si>
    <t>Վարսակի փաթիլներ</t>
  </si>
  <si>
    <t>Շոկոլադե կրեմ</t>
  </si>
  <si>
    <t>03221111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</si>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</sst>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09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D15" sqref="AD15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50" style="11" customWidth="1"/>
    <col min="4" max="4" width="15.28515625" style="11" customWidth="1"/>
    <col min="5" max="5" width="17.28515625" style="11" customWidth="1"/>
    <col min="6" max="6" width="23" style="11" customWidth="1"/>
    <col min="7" max="9" width="22.140625" style="12" customWidth="1"/>
    <col min="10" max="29" width="22.140625" style="12" hidden="1" customWidth="1"/>
    <col min="30" max="30" width="22.140625" style="12" customWidth="1"/>
    <col min="31" max="31" width="22.85546875" style="12" customWidth="1"/>
    <col min="32" max="33" width="22.140625" style="12" hidden="1" customWidth="1"/>
    <col min="34" max="36" width="22.140625" style="12" customWidth="1"/>
    <col min="37" max="37" width="23.140625" style="11" customWidth="1"/>
    <col min="38" max="16384" width="9.140625" style="11"/>
  </cols>
  <sheetData>
    <row r="1" spans="1:37" x14ac:dyDescent="0.3">
      <c r="A1" s="10"/>
    </row>
    <row r="2" spans="1:37" x14ac:dyDescent="0.3">
      <c r="A2" s="13" t="s">
        <v>4</v>
      </c>
      <c r="B2" s="13"/>
      <c r="C2" s="13"/>
      <c r="D2" s="13"/>
      <c r="E2" s="13"/>
      <c r="F2" s="13"/>
    </row>
    <row r="3" spans="1:37" ht="17.25" thickBot="1" x14ac:dyDescent="0.35"/>
    <row r="4" spans="1:37" x14ac:dyDescent="0.3">
      <c r="A4" s="34" t="s">
        <v>0</v>
      </c>
      <c r="B4" s="35"/>
      <c r="C4" s="35"/>
      <c r="D4" s="36" t="s">
        <v>10</v>
      </c>
      <c r="E4" s="37"/>
      <c r="F4" s="38"/>
      <c r="G4" s="31" t="s">
        <v>14</v>
      </c>
      <c r="H4" s="32"/>
      <c r="I4" s="32"/>
      <c r="J4" s="32"/>
      <c r="K4" s="33"/>
      <c r="L4" s="31" t="s">
        <v>15</v>
      </c>
      <c r="M4" s="32"/>
      <c r="N4" s="32"/>
      <c r="O4" s="32"/>
      <c r="P4" s="33"/>
      <c r="Q4" s="31" t="s">
        <v>37</v>
      </c>
      <c r="R4" s="32"/>
      <c r="S4" s="32"/>
      <c r="T4" s="32"/>
      <c r="U4" s="33"/>
      <c r="V4" s="31" t="s">
        <v>16</v>
      </c>
      <c r="W4" s="32"/>
      <c r="X4" s="32"/>
      <c r="Y4" s="32"/>
      <c r="Z4" s="33"/>
      <c r="AA4" s="31" t="s">
        <v>17</v>
      </c>
      <c r="AB4" s="32"/>
      <c r="AC4" s="32"/>
      <c r="AD4" s="32"/>
      <c r="AE4" s="33"/>
      <c r="AF4" s="31" t="s">
        <v>18</v>
      </c>
      <c r="AG4" s="32"/>
      <c r="AH4" s="32"/>
      <c r="AI4" s="32"/>
      <c r="AJ4" s="33"/>
    </row>
    <row r="5" spans="1:37" ht="26.25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</row>
    <row r="6" spans="1:37" s="18" customFormat="1" x14ac:dyDescent="0.3">
      <c r="A6" s="6">
        <v>3</v>
      </c>
      <c r="B6" s="6">
        <v>3222100</v>
      </c>
      <c r="C6" s="19" t="s">
        <v>19</v>
      </c>
      <c r="D6" s="20">
        <v>192</v>
      </c>
      <c r="E6" s="4">
        <f t="shared" ref="E6:E15" si="0">+F6/D6</f>
        <v>750</v>
      </c>
      <c r="F6" s="5">
        <v>144000</v>
      </c>
      <c r="G6" s="1">
        <f t="shared" ref="G6:G19" si="1">+I6/$D6</f>
        <v>591.66666666666663</v>
      </c>
      <c r="H6" s="2">
        <f t="shared" ref="H6" si="2">+K6/$D6</f>
        <v>710</v>
      </c>
      <c r="I6" s="2">
        <v>113600</v>
      </c>
      <c r="J6" s="2">
        <f t="shared" ref="J6:J8" si="3">+I6*0.2</f>
        <v>22720</v>
      </c>
      <c r="K6" s="3">
        <f t="shared" ref="K6" si="4">+J6+I6</f>
        <v>136320</v>
      </c>
      <c r="L6" s="1">
        <f t="shared" ref="L6:L19" si="5">+N6/$D6</f>
        <v>0</v>
      </c>
      <c r="M6" s="2">
        <f t="shared" ref="M6:M19" si="6">+P6/$D6</f>
        <v>0</v>
      </c>
      <c r="N6" s="2"/>
      <c r="O6" s="2">
        <f t="shared" ref="O6" si="7">+N6*0.2</f>
        <v>0</v>
      </c>
      <c r="P6" s="3">
        <f t="shared" ref="P6:P19" si="8">+O6+N6</f>
        <v>0</v>
      </c>
      <c r="Q6" s="1">
        <f t="shared" ref="Q6:Q19" si="9">+S6/$D6</f>
        <v>0</v>
      </c>
      <c r="R6" s="2">
        <f t="shared" ref="R6:R8" si="10">+U6/$D6</f>
        <v>0</v>
      </c>
      <c r="S6" s="2"/>
      <c r="T6" s="2">
        <f t="shared" ref="T6:T19" si="11">+S6*0.2</f>
        <v>0</v>
      </c>
      <c r="U6" s="3">
        <f t="shared" ref="U6:U19" si="12">+T6+S6</f>
        <v>0</v>
      </c>
      <c r="V6" s="1">
        <f t="shared" ref="V6:V19" si="13">+X6/$D6</f>
        <v>0</v>
      </c>
      <c r="W6" s="2">
        <f t="shared" ref="W6:W19" si="14">+Z6/$D6</f>
        <v>0</v>
      </c>
      <c r="X6" s="2"/>
      <c r="Y6" s="2">
        <f t="shared" ref="Y6:Y8" si="15">+X6*0.2</f>
        <v>0</v>
      </c>
      <c r="Z6" s="3">
        <f t="shared" ref="Z6:Z19" si="16">+Y6+X6</f>
        <v>0</v>
      </c>
      <c r="AA6" s="7">
        <f t="shared" ref="AA6:AA19" si="17">+AC6/$D6</f>
        <v>583.33333333333337</v>
      </c>
      <c r="AB6" s="8">
        <f t="shared" ref="AB6:AB19" si="18">+AE6/$D6</f>
        <v>700</v>
      </c>
      <c r="AC6" s="8">
        <v>112000</v>
      </c>
      <c r="AD6" s="8">
        <f t="shared" ref="AD6:AD8" si="19">+AC6*0.2</f>
        <v>22400</v>
      </c>
      <c r="AE6" s="9">
        <f t="shared" ref="AE6:AE19" si="20">+AD6+AC6</f>
        <v>134400</v>
      </c>
      <c r="AF6" s="1">
        <f t="shared" ref="AF6:AF19" si="21">+AH6/$D6</f>
        <v>608.33333333333337</v>
      </c>
      <c r="AG6" s="2">
        <f t="shared" ref="AG6:AG19" si="22">+AJ6/$D6</f>
        <v>730</v>
      </c>
      <c r="AH6" s="2">
        <v>116800</v>
      </c>
      <c r="AI6" s="2">
        <f t="shared" ref="AI6:AI19" si="23">+AH6*0.2</f>
        <v>23360</v>
      </c>
      <c r="AJ6" s="3">
        <f t="shared" ref="AJ6:AJ19" si="24">+AI6+AH6</f>
        <v>140160</v>
      </c>
      <c r="AK6" s="17">
        <f>+MIN(I6,N6,S6,X6,AC6,AH6)</f>
        <v>112000</v>
      </c>
    </row>
    <row r="7" spans="1:37" s="18" customFormat="1" x14ac:dyDescent="0.3">
      <c r="A7" s="23">
        <v>8</v>
      </c>
      <c r="B7" s="23">
        <v>3221100</v>
      </c>
      <c r="C7" s="24" t="s">
        <v>20</v>
      </c>
      <c r="D7" s="25">
        <v>240</v>
      </c>
      <c r="E7" s="26">
        <f t="shared" si="0"/>
        <v>280</v>
      </c>
      <c r="F7" s="27">
        <v>67200</v>
      </c>
      <c r="G7" s="1">
        <f t="shared" si="1"/>
        <v>216.66666666666666</v>
      </c>
      <c r="H7" s="2">
        <f t="shared" ref="H7:H8" si="25">+K7/$D7</f>
        <v>260</v>
      </c>
      <c r="I7" s="2">
        <v>52000</v>
      </c>
      <c r="J7" s="2">
        <f t="shared" si="3"/>
        <v>10400</v>
      </c>
      <c r="K7" s="3">
        <f t="shared" ref="K7:K19" si="26">+J7+I7</f>
        <v>62400</v>
      </c>
      <c r="L7" s="1">
        <f t="shared" si="5"/>
        <v>0</v>
      </c>
      <c r="M7" s="2">
        <f t="shared" si="6"/>
        <v>0</v>
      </c>
      <c r="N7" s="2"/>
      <c r="O7" s="2">
        <f t="shared" ref="O7" si="27">+N7*0.2</f>
        <v>0</v>
      </c>
      <c r="P7" s="3">
        <f t="shared" si="8"/>
        <v>0</v>
      </c>
      <c r="Q7" s="1">
        <f t="shared" si="9"/>
        <v>0</v>
      </c>
      <c r="R7" s="2">
        <f t="shared" si="10"/>
        <v>0</v>
      </c>
      <c r="S7" s="2"/>
      <c r="T7" s="2">
        <f t="shared" si="11"/>
        <v>0</v>
      </c>
      <c r="U7" s="3">
        <f t="shared" si="12"/>
        <v>0</v>
      </c>
      <c r="V7" s="1">
        <f t="shared" si="13"/>
        <v>0</v>
      </c>
      <c r="W7" s="2">
        <f t="shared" si="14"/>
        <v>0</v>
      </c>
      <c r="X7" s="2"/>
      <c r="Y7" s="2">
        <f t="shared" si="15"/>
        <v>0</v>
      </c>
      <c r="Z7" s="3">
        <f t="shared" si="16"/>
        <v>0</v>
      </c>
      <c r="AA7" s="28">
        <f t="shared" si="17"/>
        <v>208.33333333333334</v>
      </c>
      <c r="AB7" s="29">
        <f t="shared" si="18"/>
        <v>250</v>
      </c>
      <c r="AC7" s="29">
        <v>50000</v>
      </c>
      <c r="AD7" s="29">
        <f t="shared" si="19"/>
        <v>10000</v>
      </c>
      <c r="AE7" s="30">
        <f t="shared" si="20"/>
        <v>60000</v>
      </c>
      <c r="AF7" s="28">
        <f t="shared" si="21"/>
        <v>208.33333333333334</v>
      </c>
      <c r="AG7" s="29">
        <f t="shared" si="22"/>
        <v>250</v>
      </c>
      <c r="AH7" s="29">
        <v>50000</v>
      </c>
      <c r="AI7" s="29">
        <f t="shared" si="23"/>
        <v>10000</v>
      </c>
      <c r="AJ7" s="30">
        <f t="shared" si="24"/>
        <v>60000</v>
      </c>
      <c r="AK7" s="17">
        <f t="shared" ref="AK7:AK22" si="28">+MIN(I7,N7,S7,X7,AC7,AH7)</f>
        <v>50000</v>
      </c>
    </row>
    <row r="8" spans="1:37" s="18" customFormat="1" x14ac:dyDescent="0.3">
      <c r="A8" s="6">
        <v>9</v>
      </c>
      <c r="B8" s="6">
        <v>3221110</v>
      </c>
      <c r="C8" s="19" t="s">
        <v>21</v>
      </c>
      <c r="D8" s="20">
        <v>250</v>
      </c>
      <c r="E8" s="4">
        <f t="shared" si="0"/>
        <v>300</v>
      </c>
      <c r="F8" s="5">
        <v>75000</v>
      </c>
      <c r="G8" s="1">
        <f t="shared" si="1"/>
        <v>225</v>
      </c>
      <c r="H8" s="2">
        <f t="shared" si="25"/>
        <v>270</v>
      </c>
      <c r="I8" s="2">
        <v>56250</v>
      </c>
      <c r="J8" s="2">
        <f t="shared" si="3"/>
        <v>11250</v>
      </c>
      <c r="K8" s="3">
        <f t="shared" si="26"/>
        <v>67500</v>
      </c>
      <c r="L8" s="1">
        <f t="shared" si="5"/>
        <v>0</v>
      </c>
      <c r="M8" s="2">
        <f t="shared" si="6"/>
        <v>0</v>
      </c>
      <c r="N8" s="2"/>
      <c r="O8" s="2">
        <f t="shared" ref="O8" si="29">+N8*0.2</f>
        <v>0</v>
      </c>
      <c r="P8" s="3">
        <f t="shared" si="8"/>
        <v>0</v>
      </c>
      <c r="Q8" s="1">
        <f t="shared" si="9"/>
        <v>0</v>
      </c>
      <c r="R8" s="2">
        <f t="shared" si="10"/>
        <v>0</v>
      </c>
      <c r="S8" s="2"/>
      <c r="T8" s="2">
        <f t="shared" si="11"/>
        <v>0</v>
      </c>
      <c r="U8" s="3">
        <f t="shared" si="12"/>
        <v>0</v>
      </c>
      <c r="V8" s="1">
        <f t="shared" si="13"/>
        <v>0</v>
      </c>
      <c r="W8" s="2">
        <f t="shared" si="14"/>
        <v>0</v>
      </c>
      <c r="X8" s="2"/>
      <c r="Y8" s="2">
        <f t="shared" si="15"/>
        <v>0</v>
      </c>
      <c r="Z8" s="3">
        <f t="shared" si="16"/>
        <v>0</v>
      </c>
      <c r="AA8" s="7">
        <f t="shared" si="17"/>
        <v>208.33332000000001</v>
      </c>
      <c r="AB8" s="8">
        <f t="shared" si="18"/>
        <v>249.99998399999998</v>
      </c>
      <c r="AC8" s="8">
        <v>52083.33</v>
      </c>
      <c r="AD8" s="8">
        <f t="shared" si="19"/>
        <v>10416.666000000001</v>
      </c>
      <c r="AE8" s="9">
        <f t="shared" si="20"/>
        <v>62499.995999999999</v>
      </c>
      <c r="AF8" s="1">
        <f t="shared" si="21"/>
        <v>241.66667999999999</v>
      </c>
      <c r="AG8" s="2">
        <f t="shared" si="22"/>
        <v>290.00001600000002</v>
      </c>
      <c r="AH8" s="2">
        <v>60416.67</v>
      </c>
      <c r="AI8" s="2">
        <f t="shared" si="23"/>
        <v>12083.334000000001</v>
      </c>
      <c r="AJ8" s="3">
        <f t="shared" si="24"/>
        <v>72500.004000000001</v>
      </c>
      <c r="AK8" s="17">
        <f t="shared" si="28"/>
        <v>52083.33</v>
      </c>
    </row>
    <row r="9" spans="1:37" s="18" customFormat="1" x14ac:dyDescent="0.3">
      <c r="A9" s="23">
        <v>13</v>
      </c>
      <c r="B9" s="23">
        <v>3221113</v>
      </c>
      <c r="C9" s="24" t="s">
        <v>22</v>
      </c>
      <c r="D9" s="25">
        <v>45</v>
      </c>
      <c r="E9" s="26">
        <f t="shared" si="0"/>
        <v>1150</v>
      </c>
      <c r="F9" s="27">
        <v>51750</v>
      </c>
      <c r="G9" s="1">
        <f t="shared" si="1"/>
        <v>925</v>
      </c>
      <c r="H9" s="2">
        <f t="shared" ref="H9:H19" si="30">+K9/$D9</f>
        <v>1110</v>
      </c>
      <c r="I9" s="2">
        <v>41625</v>
      </c>
      <c r="J9" s="2">
        <f t="shared" ref="J9:J19" si="31">+I9*0.2</f>
        <v>8325</v>
      </c>
      <c r="K9" s="3">
        <f t="shared" si="26"/>
        <v>49950</v>
      </c>
      <c r="L9" s="1">
        <f t="shared" si="5"/>
        <v>0</v>
      </c>
      <c r="M9" s="2">
        <f t="shared" si="6"/>
        <v>0</v>
      </c>
      <c r="N9" s="2"/>
      <c r="O9" s="2">
        <f t="shared" ref="O9" si="32">+N9*0.2</f>
        <v>0</v>
      </c>
      <c r="P9" s="3">
        <f t="shared" si="8"/>
        <v>0</v>
      </c>
      <c r="Q9" s="1">
        <f t="shared" si="9"/>
        <v>0</v>
      </c>
      <c r="R9" s="2">
        <f t="shared" ref="R9:R19" si="33">+U9/$D9</f>
        <v>0</v>
      </c>
      <c r="S9" s="2"/>
      <c r="T9" s="2">
        <f t="shared" si="11"/>
        <v>0</v>
      </c>
      <c r="U9" s="3">
        <f t="shared" si="12"/>
        <v>0</v>
      </c>
      <c r="V9" s="1">
        <f t="shared" si="13"/>
        <v>0</v>
      </c>
      <c r="W9" s="2">
        <f t="shared" si="14"/>
        <v>0</v>
      </c>
      <c r="X9" s="2"/>
      <c r="Y9" s="2">
        <f t="shared" ref="Y9:Y12" si="34">+X9*0.2</f>
        <v>0</v>
      </c>
      <c r="Z9" s="3">
        <f t="shared" si="16"/>
        <v>0</v>
      </c>
      <c r="AA9" s="28">
        <f t="shared" si="17"/>
        <v>875</v>
      </c>
      <c r="AB9" s="29">
        <f t="shared" si="18"/>
        <v>1050</v>
      </c>
      <c r="AC9" s="29">
        <v>39375</v>
      </c>
      <c r="AD9" s="29">
        <f t="shared" ref="AD9:AD12" si="35">+AC9*0.2</f>
        <v>7875</v>
      </c>
      <c r="AE9" s="30">
        <f t="shared" si="20"/>
        <v>47250</v>
      </c>
      <c r="AF9" s="28">
        <f t="shared" si="21"/>
        <v>875</v>
      </c>
      <c r="AG9" s="29">
        <f t="shared" si="22"/>
        <v>1050</v>
      </c>
      <c r="AH9" s="29">
        <v>39375</v>
      </c>
      <c r="AI9" s="29">
        <f t="shared" si="23"/>
        <v>7875</v>
      </c>
      <c r="AJ9" s="30">
        <f t="shared" si="24"/>
        <v>47250</v>
      </c>
      <c r="AK9" s="17">
        <f t="shared" si="28"/>
        <v>39375</v>
      </c>
    </row>
    <row r="10" spans="1:37" s="18" customFormat="1" x14ac:dyDescent="0.3">
      <c r="A10" s="6">
        <v>14</v>
      </c>
      <c r="B10" s="6">
        <v>15331139</v>
      </c>
      <c r="C10" s="19" t="s">
        <v>23</v>
      </c>
      <c r="D10" s="20">
        <v>12</v>
      </c>
      <c r="E10" s="4">
        <f t="shared" si="0"/>
        <v>500</v>
      </c>
      <c r="F10" s="5">
        <v>6000</v>
      </c>
      <c r="G10" s="1">
        <f t="shared" si="1"/>
        <v>383.33333333333331</v>
      </c>
      <c r="H10" s="2">
        <f t="shared" si="30"/>
        <v>460</v>
      </c>
      <c r="I10" s="2">
        <v>4600</v>
      </c>
      <c r="J10" s="2">
        <f t="shared" si="31"/>
        <v>920</v>
      </c>
      <c r="K10" s="3">
        <f t="shared" si="26"/>
        <v>5520</v>
      </c>
      <c r="L10" s="1">
        <f t="shared" si="5"/>
        <v>0</v>
      </c>
      <c r="M10" s="2">
        <f t="shared" si="6"/>
        <v>0</v>
      </c>
      <c r="N10" s="2"/>
      <c r="O10" s="2">
        <f t="shared" ref="O10" si="36">+N10*0.2</f>
        <v>0</v>
      </c>
      <c r="P10" s="3">
        <f t="shared" si="8"/>
        <v>0</v>
      </c>
      <c r="Q10" s="1">
        <f t="shared" si="9"/>
        <v>0</v>
      </c>
      <c r="R10" s="2">
        <f t="shared" si="33"/>
        <v>0</v>
      </c>
      <c r="S10" s="2"/>
      <c r="T10" s="2">
        <f t="shared" si="11"/>
        <v>0</v>
      </c>
      <c r="U10" s="3">
        <f t="shared" si="12"/>
        <v>0</v>
      </c>
      <c r="V10" s="1">
        <f t="shared" si="13"/>
        <v>0</v>
      </c>
      <c r="W10" s="2">
        <f t="shared" si="14"/>
        <v>0</v>
      </c>
      <c r="X10" s="2"/>
      <c r="Y10" s="2">
        <f t="shared" si="34"/>
        <v>0</v>
      </c>
      <c r="Z10" s="3">
        <f t="shared" si="16"/>
        <v>0</v>
      </c>
      <c r="AA10" s="7">
        <f t="shared" si="17"/>
        <v>375</v>
      </c>
      <c r="AB10" s="8">
        <f t="shared" si="18"/>
        <v>450</v>
      </c>
      <c r="AC10" s="8">
        <v>4500</v>
      </c>
      <c r="AD10" s="8">
        <f t="shared" si="35"/>
        <v>900</v>
      </c>
      <c r="AE10" s="9">
        <f t="shared" si="20"/>
        <v>5400</v>
      </c>
      <c r="AF10" s="1">
        <f t="shared" si="21"/>
        <v>400</v>
      </c>
      <c r="AG10" s="2">
        <f t="shared" si="22"/>
        <v>480</v>
      </c>
      <c r="AH10" s="2">
        <v>4800</v>
      </c>
      <c r="AI10" s="2">
        <f t="shared" si="23"/>
        <v>960</v>
      </c>
      <c r="AJ10" s="3">
        <f t="shared" si="24"/>
        <v>5760</v>
      </c>
      <c r="AK10" s="17">
        <f t="shared" si="28"/>
        <v>4500</v>
      </c>
    </row>
    <row r="11" spans="1:37" s="18" customFormat="1" x14ac:dyDescent="0.3">
      <c r="A11" s="23">
        <v>17</v>
      </c>
      <c r="B11" s="23">
        <v>3222128</v>
      </c>
      <c r="C11" s="24" t="s">
        <v>24</v>
      </c>
      <c r="D11" s="25">
        <v>300</v>
      </c>
      <c r="E11" s="26">
        <f t="shared" si="0"/>
        <v>350</v>
      </c>
      <c r="F11" s="27">
        <v>105000</v>
      </c>
      <c r="G11" s="28">
        <f t="shared" si="1"/>
        <v>233.33333333333334</v>
      </c>
      <c r="H11" s="29">
        <f t="shared" si="30"/>
        <v>280</v>
      </c>
      <c r="I11" s="29">
        <v>70000</v>
      </c>
      <c r="J11" s="29">
        <f t="shared" si="31"/>
        <v>14000</v>
      </c>
      <c r="K11" s="30">
        <f t="shared" si="26"/>
        <v>84000</v>
      </c>
      <c r="L11" s="1">
        <f t="shared" si="5"/>
        <v>0</v>
      </c>
      <c r="M11" s="2">
        <f t="shared" si="6"/>
        <v>0</v>
      </c>
      <c r="N11" s="2"/>
      <c r="O11" s="2">
        <f t="shared" ref="O11" si="37">+N11*0.2</f>
        <v>0</v>
      </c>
      <c r="P11" s="3">
        <f t="shared" si="8"/>
        <v>0</v>
      </c>
      <c r="Q11" s="1">
        <f t="shared" si="9"/>
        <v>0</v>
      </c>
      <c r="R11" s="2">
        <f t="shared" si="33"/>
        <v>0</v>
      </c>
      <c r="S11" s="2"/>
      <c r="T11" s="2">
        <f t="shared" si="11"/>
        <v>0</v>
      </c>
      <c r="U11" s="3">
        <f t="shared" si="12"/>
        <v>0</v>
      </c>
      <c r="V11" s="1">
        <f t="shared" si="13"/>
        <v>0</v>
      </c>
      <c r="W11" s="2">
        <f t="shared" si="14"/>
        <v>0</v>
      </c>
      <c r="X11" s="2"/>
      <c r="Y11" s="2">
        <f t="shared" si="34"/>
        <v>0</v>
      </c>
      <c r="Z11" s="3">
        <f t="shared" si="16"/>
        <v>0</v>
      </c>
      <c r="AA11" s="1">
        <f t="shared" si="17"/>
        <v>250</v>
      </c>
      <c r="AB11" s="2">
        <f t="shared" si="18"/>
        <v>300</v>
      </c>
      <c r="AC11" s="2">
        <v>75000</v>
      </c>
      <c r="AD11" s="2">
        <f t="shared" si="35"/>
        <v>15000</v>
      </c>
      <c r="AE11" s="3">
        <f t="shared" si="20"/>
        <v>90000</v>
      </c>
      <c r="AF11" s="28">
        <f t="shared" si="21"/>
        <v>233.33333333333334</v>
      </c>
      <c r="AG11" s="29">
        <f t="shared" si="22"/>
        <v>280</v>
      </c>
      <c r="AH11" s="29">
        <v>70000</v>
      </c>
      <c r="AI11" s="29">
        <f t="shared" si="23"/>
        <v>14000</v>
      </c>
      <c r="AJ11" s="30">
        <f t="shared" si="24"/>
        <v>84000</v>
      </c>
      <c r="AK11" s="17">
        <f t="shared" si="28"/>
        <v>70000</v>
      </c>
    </row>
    <row r="12" spans="1:37" s="18" customFormat="1" x14ac:dyDescent="0.3">
      <c r="A12" s="6">
        <v>25</v>
      </c>
      <c r="B12" s="6">
        <v>15311100</v>
      </c>
      <c r="C12" s="19" t="s">
        <v>25</v>
      </c>
      <c r="D12" s="20">
        <v>50</v>
      </c>
      <c r="E12" s="4">
        <f t="shared" si="0"/>
        <v>550</v>
      </c>
      <c r="F12" s="5">
        <v>27500</v>
      </c>
      <c r="G12" s="1">
        <f t="shared" si="1"/>
        <v>433.33339999999998</v>
      </c>
      <c r="H12" s="2">
        <f t="shared" si="30"/>
        <v>520.00007999999991</v>
      </c>
      <c r="I12" s="2">
        <v>21666.67</v>
      </c>
      <c r="J12" s="2">
        <f t="shared" si="31"/>
        <v>4333.3339999999998</v>
      </c>
      <c r="K12" s="3">
        <f t="shared" si="26"/>
        <v>26000.003999999997</v>
      </c>
      <c r="L12" s="1">
        <f t="shared" si="5"/>
        <v>0</v>
      </c>
      <c r="M12" s="2">
        <f t="shared" si="6"/>
        <v>0</v>
      </c>
      <c r="N12" s="2"/>
      <c r="O12" s="2">
        <f t="shared" ref="O12:O16" si="38">+N12*0.2</f>
        <v>0</v>
      </c>
      <c r="P12" s="3">
        <f t="shared" si="8"/>
        <v>0</v>
      </c>
      <c r="Q12" s="1">
        <f t="shared" si="9"/>
        <v>0</v>
      </c>
      <c r="R12" s="2">
        <f t="shared" si="33"/>
        <v>0</v>
      </c>
      <c r="S12" s="2"/>
      <c r="T12" s="2">
        <f t="shared" si="11"/>
        <v>0</v>
      </c>
      <c r="U12" s="3">
        <f t="shared" si="12"/>
        <v>0</v>
      </c>
      <c r="V12" s="1">
        <f t="shared" si="13"/>
        <v>0</v>
      </c>
      <c r="W12" s="2">
        <f t="shared" si="14"/>
        <v>0</v>
      </c>
      <c r="X12" s="2"/>
      <c r="Y12" s="2">
        <f t="shared" si="34"/>
        <v>0</v>
      </c>
      <c r="Z12" s="3">
        <f t="shared" si="16"/>
        <v>0</v>
      </c>
      <c r="AA12" s="7">
        <f t="shared" si="17"/>
        <v>375</v>
      </c>
      <c r="AB12" s="8">
        <f t="shared" si="18"/>
        <v>450</v>
      </c>
      <c r="AC12" s="8">
        <v>18750</v>
      </c>
      <c r="AD12" s="8">
        <f t="shared" si="35"/>
        <v>3750</v>
      </c>
      <c r="AE12" s="9">
        <f t="shared" si="20"/>
        <v>22500</v>
      </c>
      <c r="AF12" s="1">
        <f t="shared" si="21"/>
        <v>416.66660000000002</v>
      </c>
      <c r="AG12" s="2">
        <f t="shared" si="22"/>
        <v>499.99992000000003</v>
      </c>
      <c r="AH12" s="2">
        <v>20833.330000000002</v>
      </c>
      <c r="AI12" s="2">
        <f t="shared" si="23"/>
        <v>4166.6660000000002</v>
      </c>
      <c r="AJ12" s="3">
        <f t="shared" si="24"/>
        <v>24999.996000000003</v>
      </c>
      <c r="AK12" s="17">
        <f t="shared" si="28"/>
        <v>18750</v>
      </c>
    </row>
    <row r="13" spans="1:37" s="18" customFormat="1" x14ac:dyDescent="0.3">
      <c r="A13" s="23">
        <v>28</v>
      </c>
      <c r="B13" s="23">
        <v>3221450</v>
      </c>
      <c r="C13" s="24" t="s">
        <v>26</v>
      </c>
      <c r="D13" s="25">
        <v>400</v>
      </c>
      <c r="E13" s="26">
        <f t="shared" si="0"/>
        <v>300</v>
      </c>
      <c r="F13" s="27">
        <v>120000</v>
      </c>
      <c r="G13" s="1">
        <f t="shared" si="1"/>
        <v>225</v>
      </c>
      <c r="H13" s="2">
        <f t="shared" si="30"/>
        <v>270</v>
      </c>
      <c r="I13" s="2">
        <v>90000</v>
      </c>
      <c r="J13" s="2">
        <f t="shared" si="31"/>
        <v>18000</v>
      </c>
      <c r="K13" s="3">
        <f t="shared" si="26"/>
        <v>108000</v>
      </c>
      <c r="L13" s="1">
        <f t="shared" si="5"/>
        <v>0</v>
      </c>
      <c r="M13" s="2">
        <f t="shared" si="6"/>
        <v>0</v>
      </c>
      <c r="N13" s="2"/>
      <c r="O13" s="2">
        <f t="shared" si="38"/>
        <v>0</v>
      </c>
      <c r="P13" s="3">
        <f t="shared" si="8"/>
        <v>0</v>
      </c>
      <c r="Q13" s="1">
        <f t="shared" si="9"/>
        <v>0</v>
      </c>
      <c r="R13" s="2">
        <f t="shared" si="33"/>
        <v>0</v>
      </c>
      <c r="S13" s="2"/>
      <c r="T13" s="2">
        <f t="shared" si="11"/>
        <v>0</v>
      </c>
      <c r="U13" s="3">
        <f t="shared" si="12"/>
        <v>0</v>
      </c>
      <c r="V13" s="1">
        <f t="shared" si="13"/>
        <v>0</v>
      </c>
      <c r="W13" s="2">
        <f t="shared" si="14"/>
        <v>0</v>
      </c>
      <c r="X13" s="2"/>
      <c r="Y13" s="2">
        <f t="shared" ref="Y13:Y22" si="39">+X13*0.2</f>
        <v>0</v>
      </c>
      <c r="Z13" s="3">
        <f t="shared" si="16"/>
        <v>0</v>
      </c>
      <c r="AA13" s="28">
        <f>+AC13/$D13</f>
        <v>166.666675</v>
      </c>
      <c r="AB13" s="29">
        <f t="shared" si="18"/>
        <v>200.00001</v>
      </c>
      <c r="AC13" s="29">
        <v>66666.67</v>
      </c>
      <c r="AD13" s="29">
        <f>+AC13*0.2</f>
        <v>13333.334000000001</v>
      </c>
      <c r="AE13" s="30">
        <f>+AD13+AC13</f>
        <v>80000.004000000001</v>
      </c>
      <c r="AF13" s="28">
        <f t="shared" si="21"/>
        <v>166.666675</v>
      </c>
      <c r="AG13" s="29">
        <f t="shared" si="22"/>
        <v>200.00001</v>
      </c>
      <c r="AH13" s="29">
        <v>66666.67</v>
      </c>
      <c r="AI13" s="29">
        <f t="shared" si="23"/>
        <v>13333.334000000001</v>
      </c>
      <c r="AJ13" s="30">
        <f t="shared" si="24"/>
        <v>80000.004000000001</v>
      </c>
      <c r="AK13" s="17">
        <f t="shared" si="28"/>
        <v>66666.67</v>
      </c>
    </row>
    <row r="14" spans="1:37" s="18" customFormat="1" x14ac:dyDescent="0.3">
      <c r="A14" s="6">
        <v>29</v>
      </c>
      <c r="B14" s="6">
        <v>3221450</v>
      </c>
      <c r="C14" s="19" t="s">
        <v>27</v>
      </c>
      <c r="D14" s="20">
        <v>60</v>
      </c>
      <c r="E14" s="4">
        <f t="shared" si="0"/>
        <v>400</v>
      </c>
      <c r="F14" s="5">
        <v>24000</v>
      </c>
      <c r="G14" s="1">
        <f t="shared" si="1"/>
        <v>300</v>
      </c>
      <c r="H14" s="2">
        <f t="shared" si="30"/>
        <v>360</v>
      </c>
      <c r="I14" s="2">
        <v>18000</v>
      </c>
      <c r="J14" s="2">
        <f t="shared" si="31"/>
        <v>3600</v>
      </c>
      <c r="K14" s="3">
        <f t="shared" si="26"/>
        <v>21600</v>
      </c>
      <c r="L14" s="1">
        <f t="shared" si="5"/>
        <v>0</v>
      </c>
      <c r="M14" s="2">
        <f t="shared" si="6"/>
        <v>0</v>
      </c>
      <c r="N14" s="2"/>
      <c r="O14" s="2">
        <f t="shared" si="38"/>
        <v>0</v>
      </c>
      <c r="P14" s="3">
        <f t="shared" si="8"/>
        <v>0</v>
      </c>
      <c r="Q14" s="1">
        <f t="shared" si="9"/>
        <v>0</v>
      </c>
      <c r="R14" s="2">
        <f t="shared" si="33"/>
        <v>0</v>
      </c>
      <c r="S14" s="2"/>
      <c r="T14" s="2">
        <f t="shared" si="11"/>
        <v>0</v>
      </c>
      <c r="U14" s="3">
        <f t="shared" si="12"/>
        <v>0</v>
      </c>
      <c r="V14" s="1">
        <f t="shared" si="13"/>
        <v>0</v>
      </c>
      <c r="W14" s="2">
        <f t="shared" si="14"/>
        <v>0</v>
      </c>
      <c r="X14" s="2"/>
      <c r="Y14" s="2">
        <f t="shared" si="39"/>
        <v>0</v>
      </c>
      <c r="Z14" s="3">
        <f t="shared" si="16"/>
        <v>0</v>
      </c>
      <c r="AA14" s="1">
        <f>+AC14/$D14</f>
        <v>316.66666666666669</v>
      </c>
      <c r="AB14" s="2">
        <f t="shared" si="18"/>
        <v>380</v>
      </c>
      <c r="AC14" s="2">
        <v>19000</v>
      </c>
      <c r="AD14" s="2">
        <f>+AC14*0.2</f>
        <v>3800</v>
      </c>
      <c r="AE14" s="3">
        <f>+AD14+AC14</f>
        <v>22800</v>
      </c>
      <c r="AF14" s="7">
        <f t="shared" si="21"/>
        <v>291.66666666666669</v>
      </c>
      <c r="AG14" s="8">
        <f t="shared" si="22"/>
        <v>350</v>
      </c>
      <c r="AH14" s="8">
        <v>17500</v>
      </c>
      <c r="AI14" s="8">
        <f t="shared" si="23"/>
        <v>3500</v>
      </c>
      <c r="AJ14" s="9">
        <f t="shared" si="24"/>
        <v>21000</v>
      </c>
      <c r="AK14" s="17">
        <f t="shared" si="28"/>
        <v>17500</v>
      </c>
    </row>
    <row r="15" spans="1:37" s="18" customFormat="1" x14ac:dyDescent="0.3">
      <c r="A15" s="23">
        <v>30</v>
      </c>
      <c r="B15" s="23">
        <v>3221450</v>
      </c>
      <c r="C15" s="24" t="s">
        <v>28</v>
      </c>
      <c r="D15" s="25">
        <v>100</v>
      </c>
      <c r="E15" s="26">
        <f t="shared" si="0"/>
        <v>200</v>
      </c>
      <c r="F15" s="27">
        <v>20000</v>
      </c>
      <c r="G15" s="28">
        <f t="shared" si="1"/>
        <v>150</v>
      </c>
      <c r="H15" s="29">
        <f t="shared" si="30"/>
        <v>180</v>
      </c>
      <c r="I15" s="29">
        <v>15000</v>
      </c>
      <c r="J15" s="29">
        <f t="shared" si="31"/>
        <v>3000</v>
      </c>
      <c r="K15" s="30">
        <f t="shared" si="26"/>
        <v>18000</v>
      </c>
      <c r="L15" s="1">
        <f t="shared" si="5"/>
        <v>0</v>
      </c>
      <c r="M15" s="2">
        <f t="shared" si="6"/>
        <v>0</v>
      </c>
      <c r="N15" s="2"/>
      <c r="O15" s="2">
        <f t="shared" si="38"/>
        <v>0</v>
      </c>
      <c r="P15" s="3">
        <f t="shared" si="8"/>
        <v>0</v>
      </c>
      <c r="Q15" s="1">
        <f t="shared" si="9"/>
        <v>0</v>
      </c>
      <c r="R15" s="2">
        <f t="shared" si="33"/>
        <v>0</v>
      </c>
      <c r="S15" s="2"/>
      <c r="T15" s="2">
        <f t="shared" si="11"/>
        <v>0</v>
      </c>
      <c r="U15" s="3">
        <f t="shared" si="12"/>
        <v>0</v>
      </c>
      <c r="V15" s="1">
        <f t="shared" si="13"/>
        <v>0</v>
      </c>
      <c r="W15" s="2">
        <f t="shared" si="14"/>
        <v>0</v>
      </c>
      <c r="X15" s="2"/>
      <c r="Y15" s="2">
        <f t="shared" si="39"/>
        <v>0</v>
      </c>
      <c r="Z15" s="3">
        <f t="shared" si="16"/>
        <v>0</v>
      </c>
      <c r="AA15" s="28">
        <f t="shared" si="17"/>
        <v>150</v>
      </c>
      <c r="AB15" s="29">
        <f t="shared" si="18"/>
        <v>180</v>
      </c>
      <c r="AC15" s="29">
        <v>15000</v>
      </c>
      <c r="AD15" s="29">
        <f t="shared" ref="AD15:AD22" si="40">+AC15*0.2</f>
        <v>3000</v>
      </c>
      <c r="AE15" s="30">
        <f t="shared" si="20"/>
        <v>18000</v>
      </c>
      <c r="AF15" s="1">
        <f t="shared" si="21"/>
        <v>166.66669999999999</v>
      </c>
      <c r="AG15" s="2">
        <f t="shared" si="22"/>
        <v>200.00003999999998</v>
      </c>
      <c r="AH15" s="2">
        <v>16666.669999999998</v>
      </c>
      <c r="AI15" s="2">
        <f t="shared" si="23"/>
        <v>3333.3339999999998</v>
      </c>
      <c r="AJ15" s="3">
        <f t="shared" si="24"/>
        <v>20000.003999999997</v>
      </c>
      <c r="AK15" s="17">
        <f t="shared" si="28"/>
        <v>15000</v>
      </c>
    </row>
    <row r="16" spans="1:37" s="18" customFormat="1" x14ac:dyDescent="0.3">
      <c r="A16" s="6">
        <v>40</v>
      </c>
      <c r="B16" s="22">
        <v>15842110</v>
      </c>
      <c r="C16" s="19" t="s">
        <v>29</v>
      </c>
      <c r="D16" s="20">
        <v>50</v>
      </c>
      <c r="E16" s="4">
        <f t="shared" ref="E16:E19" si="41">+F16/D16</f>
        <v>1900</v>
      </c>
      <c r="F16" s="5">
        <v>95000</v>
      </c>
      <c r="G16" s="1">
        <f t="shared" si="1"/>
        <v>1458.3334</v>
      </c>
      <c r="H16" s="2">
        <f t="shared" si="30"/>
        <v>1750.00008</v>
      </c>
      <c r="I16" s="2">
        <v>72916.67</v>
      </c>
      <c r="J16" s="2">
        <f t="shared" si="31"/>
        <v>14583.334000000001</v>
      </c>
      <c r="K16" s="3">
        <f t="shared" si="26"/>
        <v>87500.004000000001</v>
      </c>
      <c r="L16" s="1">
        <f t="shared" si="5"/>
        <v>0</v>
      </c>
      <c r="M16" s="2">
        <f t="shared" si="6"/>
        <v>0</v>
      </c>
      <c r="N16" s="2"/>
      <c r="O16" s="2">
        <f t="shared" si="38"/>
        <v>0</v>
      </c>
      <c r="P16" s="3">
        <f t="shared" si="8"/>
        <v>0</v>
      </c>
      <c r="Q16" s="1">
        <f t="shared" si="9"/>
        <v>0</v>
      </c>
      <c r="R16" s="2">
        <f t="shared" si="33"/>
        <v>0</v>
      </c>
      <c r="S16" s="2"/>
      <c r="T16" s="2">
        <f t="shared" si="11"/>
        <v>0</v>
      </c>
      <c r="U16" s="3">
        <f t="shared" si="12"/>
        <v>0</v>
      </c>
      <c r="V16" s="1">
        <f t="shared" si="13"/>
        <v>0</v>
      </c>
      <c r="W16" s="2">
        <f t="shared" si="14"/>
        <v>0</v>
      </c>
      <c r="X16" s="2"/>
      <c r="Y16" s="2">
        <f t="shared" si="39"/>
        <v>0</v>
      </c>
      <c r="Z16" s="3">
        <f t="shared" si="16"/>
        <v>0</v>
      </c>
      <c r="AA16" s="7">
        <f t="shared" si="17"/>
        <v>1375</v>
      </c>
      <c r="AB16" s="8">
        <f t="shared" si="18"/>
        <v>1650</v>
      </c>
      <c r="AC16" s="8">
        <v>68750</v>
      </c>
      <c r="AD16" s="8">
        <f t="shared" si="40"/>
        <v>13750</v>
      </c>
      <c r="AE16" s="9">
        <f t="shared" si="20"/>
        <v>82500</v>
      </c>
      <c r="AF16" s="1">
        <f t="shared" si="21"/>
        <v>1416.6666</v>
      </c>
      <c r="AG16" s="2">
        <f t="shared" si="22"/>
        <v>1699.99992</v>
      </c>
      <c r="AH16" s="2">
        <v>70833.33</v>
      </c>
      <c r="AI16" s="2">
        <f t="shared" si="23"/>
        <v>14166.666000000001</v>
      </c>
      <c r="AJ16" s="3">
        <f t="shared" si="24"/>
        <v>84999.995999999999</v>
      </c>
      <c r="AK16" s="17">
        <f t="shared" si="28"/>
        <v>68750</v>
      </c>
    </row>
    <row r="17" spans="1:37" s="18" customFormat="1" x14ac:dyDescent="0.3">
      <c r="A17" s="6">
        <v>46</v>
      </c>
      <c r="B17" s="21" t="s">
        <v>36</v>
      </c>
      <c r="C17" s="19" t="s">
        <v>30</v>
      </c>
      <c r="D17" s="20">
        <v>60</v>
      </c>
      <c r="E17" s="4">
        <f t="shared" si="41"/>
        <v>350</v>
      </c>
      <c r="F17" s="5">
        <v>21000</v>
      </c>
      <c r="G17" s="1">
        <f t="shared" si="1"/>
        <v>266.66666666666669</v>
      </c>
      <c r="H17" s="2">
        <f t="shared" si="30"/>
        <v>320</v>
      </c>
      <c r="I17" s="2">
        <v>16000</v>
      </c>
      <c r="J17" s="2">
        <f t="shared" si="31"/>
        <v>3200</v>
      </c>
      <c r="K17" s="3">
        <f t="shared" si="26"/>
        <v>19200</v>
      </c>
      <c r="L17" s="1">
        <f t="shared" si="5"/>
        <v>0</v>
      </c>
      <c r="M17" s="2">
        <f t="shared" si="6"/>
        <v>0</v>
      </c>
      <c r="N17" s="2"/>
      <c r="O17" s="2">
        <f t="shared" ref="O17:O22" si="42">+N17*0.2</f>
        <v>0</v>
      </c>
      <c r="P17" s="3">
        <f t="shared" si="8"/>
        <v>0</v>
      </c>
      <c r="Q17" s="1">
        <f t="shared" si="9"/>
        <v>0</v>
      </c>
      <c r="R17" s="2">
        <f t="shared" si="33"/>
        <v>0</v>
      </c>
      <c r="S17" s="2"/>
      <c r="T17" s="2">
        <f t="shared" si="11"/>
        <v>0</v>
      </c>
      <c r="U17" s="3">
        <f t="shared" si="12"/>
        <v>0</v>
      </c>
      <c r="V17" s="1">
        <f t="shared" si="13"/>
        <v>0</v>
      </c>
      <c r="W17" s="2">
        <f t="shared" si="14"/>
        <v>0</v>
      </c>
      <c r="X17" s="2"/>
      <c r="Y17" s="2">
        <f t="shared" si="39"/>
        <v>0</v>
      </c>
      <c r="Z17" s="3">
        <f t="shared" si="16"/>
        <v>0</v>
      </c>
      <c r="AA17" s="1">
        <f>+AC17/$D17</f>
        <v>250</v>
      </c>
      <c r="AB17" s="2">
        <f t="shared" si="18"/>
        <v>300</v>
      </c>
      <c r="AC17" s="2">
        <v>15000</v>
      </c>
      <c r="AD17" s="2">
        <f>+AC17*0.2</f>
        <v>3000</v>
      </c>
      <c r="AE17" s="3">
        <f>+AD17+AC17</f>
        <v>18000</v>
      </c>
      <c r="AF17" s="7">
        <f t="shared" si="21"/>
        <v>233.33333333333334</v>
      </c>
      <c r="AG17" s="8">
        <f t="shared" si="22"/>
        <v>280</v>
      </c>
      <c r="AH17" s="8">
        <v>14000</v>
      </c>
      <c r="AI17" s="8">
        <f t="shared" si="23"/>
        <v>2800</v>
      </c>
      <c r="AJ17" s="9">
        <f t="shared" si="24"/>
        <v>16800</v>
      </c>
      <c r="AK17" s="17">
        <f t="shared" si="28"/>
        <v>14000</v>
      </c>
    </row>
    <row r="18" spans="1:37" s="18" customFormat="1" x14ac:dyDescent="0.3">
      <c r="A18" s="6">
        <v>53</v>
      </c>
      <c r="B18" s="6">
        <v>15333100</v>
      </c>
      <c r="C18" s="19" t="s">
        <v>31</v>
      </c>
      <c r="D18" s="20">
        <v>12</v>
      </c>
      <c r="E18" s="4">
        <f t="shared" si="41"/>
        <v>1300</v>
      </c>
      <c r="F18" s="5">
        <v>15600</v>
      </c>
      <c r="G18" s="7">
        <f t="shared" si="1"/>
        <v>991.66666666666663</v>
      </c>
      <c r="H18" s="8">
        <f t="shared" si="30"/>
        <v>1190</v>
      </c>
      <c r="I18" s="8">
        <v>11900</v>
      </c>
      <c r="J18" s="8">
        <f t="shared" si="31"/>
        <v>2380</v>
      </c>
      <c r="K18" s="9">
        <f t="shared" si="26"/>
        <v>14280</v>
      </c>
      <c r="L18" s="1">
        <f t="shared" si="5"/>
        <v>0</v>
      </c>
      <c r="M18" s="2">
        <f t="shared" si="6"/>
        <v>0</v>
      </c>
      <c r="N18" s="2"/>
      <c r="O18" s="2">
        <f t="shared" si="42"/>
        <v>0</v>
      </c>
      <c r="P18" s="3">
        <f t="shared" si="8"/>
        <v>0</v>
      </c>
      <c r="Q18" s="1">
        <f t="shared" si="9"/>
        <v>0</v>
      </c>
      <c r="R18" s="2">
        <f t="shared" si="33"/>
        <v>0</v>
      </c>
      <c r="S18" s="2"/>
      <c r="T18" s="2">
        <f t="shared" si="11"/>
        <v>0</v>
      </c>
      <c r="U18" s="3">
        <f t="shared" si="12"/>
        <v>0</v>
      </c>
      <c r="V18" s="1">
        <f t="shared" si="13"/>
        <v>0</v>
      </c>
      <c r="W18" s="2">
        <f t="shared" si="14"/>
        <v>0</v>
      </c>
      <c r="X18" s="2"/>
      <c r="Y18" s="2">
        <f t="shared" si="39"/>
        <v>0</v>
      </c>
      <c r="Z18" s="3">
        <f t="shared" si="16"/>
        <v>0</v>
      </c>
      <c r="AA18" s="1">
        <f t="shared" si="17"/>
        <v>1066.6666666666667</v>
      </c>
      <c r="AB18" s="2">
        <f t="shared" si="18"/>
        <v>1280</v>
      </c>
      <c r="AC18" s="2">
        <v>12800</v>
      </c>
      <c r="AD18" s="2">
        <f t="shared" si="40"/>
        <v>2560</v>
      </c>
      <c r="AE18" s="3">
        <f t="shared" si="20"/>
        <v>15360</v>
      </c>
      <c r="AF18" s="1">
        <f t="shared" si="21"/>
        <v>1000</v>
      </c>
      <c r="AG18" s="2">
        <f t="shared" si="22"/>
        <v>1200</v>
      </c>
      <c r="AH18" s="2">
        <v>12000</v>
      </c>
      <c r="AI18" s="2">
        <f t="shared" si="23"/>
        <v>2400</v>
      </c>
      <c r="AJ18" s="3">
        <f t="shared" si="24"/>
        <v>14400</v>
      </c>
      <c r="AK18" s="17">
        <f t="shared" si="28"/>
        <v>11900</v>
      </c>
    </row>
    <row r="19" spans="1:37" s="18" customFormat="1" x14ac:dyDescent="0.3">
      <c r="A19" s="6">
        <v>56</v>
      </c>
      <c r="B19" s="6">
        <v>15821500</v>
      </c>
      <c r="C19" s="19" t="s">
        <v>32</v>
      </c>
      <c r="D19" s="20">
        <v>30</v>
      </c>
      <c r="E19" s="4">
        <f t="shared" si="41"/>
        <v>1200</v>
      </c>
      <c r="F19" s="5">
        <v>36000</v>
      </c>
      <c r="G19" s="7">
        <f t="shared" si="1"/>
        <v>908.33333333333337</v>
      </c>
      <c r="H19" s="8">
        <f t="shared" si="30"/>
        <v>1090</v>
      </c>
      <c r="I19" s="8">
        <v>27250</v>
      </c>
      <c r="J19" s="8">
        <f t="shared" si="31"/>
        <v>5450</v>
      </c>
      <c r="K19" s="9">
        <f t="shared" si="26"/>
        <v>32700</v>
      </c>
      <c r="L19" s="1">
        <f t="shared" si="5"/>
        <v>0</v>
      </c>
      <c r="M19" s="2">
        <f t="shared" si="6"/>
        <v>0</v>
      </c>
      <c r="N19" s="2"/>
      <c r="O19" s="2">
        <f t="shared" si="42"/>
        <v>0</v>
      </c>
      <c r="P19" s="3">
        <f t="shared" si="8"/>
        <v>0</v>
      </c>
      <c r="Q19" s="1">
        <f t="shared" si="9"/>
        <v>0</v>
      </c>
      <c r="R19" s="2">
        <f t="shared" si="33"/>
        <v>0</v>
      </c>
      <c r="S19" s="2"/>
      <c r="T19" s="2">
        <f t="shared" si="11"/>
        <v>0</v>
      </c>
      <c r="U19" s="3">
        <f t="shared" si="12"/>
        <v>0</v>
      </c>
      <c r="V19" s="1">
        <f t="shared" si="13"/>
        <v>0</v>
      </c>
      <c r="W19" s="2">
        <f t="shared" si="14"/>
        <v>0</v>
      </c>
      <c r="X19" s="2"/>
      <c r="Y19" s="2">
        <f t="shared" si="39"/>
        <v>0</v>
      </c>
      <c r="Z19" s="3">
        <f t="shared" si="16"/>
        <v>0</v>
      </c>
      <c r="AA19" s="1">
        <f t="shared" si="17"/>
        <v>916.66666666666663</v>
      </c>
      <c r="AB19" s="2">
        <f t="shared" si="18"/>
        <v>1100</v>
      </c>
      <c r="AC19" s="2">
        <v>27500</v>
      </c>
      <c r="AD19" s="2">
        <f t="shared" si="40"/>
        <v>5500</v>
      </c>
      <c r="AE19" s="3">
        <f t="shared" si="20"/>
        <v>33000</v>
      </c>
      <c r="AF19" s="1">
        <f t="shared" si="21"/>
        <v>958.33333333333337</v>
      </c>
      <c r="AG19" s="2">
        <f t="shared" si="22"/>
        <v>1150</v>
      </c>
      <c r="AH19" s="2">
        <v>28750</v>
      </c>
      <c r="AI19" s="2">
        <f t="shared" si="23"/>
        <v>5750</v>
      </c>
      <c r="AJ19" s="3">
        <f t="shared" si="24"/>
        <v>34500</v>
      </c>
      <c r="AK19" s="17">
        <f t="shared" si="28"/>
        <v>27250</v>
      </c>
    </row>
    <row r="20" spans="1:37" s="18" customFormat="1" x14ac:dyDescent="0.3">
      <c r="A20" s="6">
        <v>78</v>
      </c>
      <c r="B20" s="6">
        <v>15871256</v>
      </c>
      <c r="C20" s="19" t="s">
        <v>33</v>
      </c>
      <c r="D20" s="20">
        <v>4</v>
      </c>
      <c r="E20" s="4">
        <f t="shared" ref="E20:E22" si="43">+F20/D20</f>
        <v>3500</v>
      </c>
      <c r="F20" s="5">
        <v>14000</v>
      </c>
      <c r="G20" s="1">
        <f t="shared" ref="G20:G22" si="44">+I20/$D20</f>
        <v>2916.6675</v>
      </c>
      <c r="H20" s="2">
        <f t="shared" ref="H20:H22" si="45">+K20/$D20</f>
        <v>3500.0010000000002</v>
      </c>
      <c r="I20" s="2">
        <v>11666.67</v>
      </c>
      <c r="J20" s="2">
        <f t="shared" ref="J20:J22" si="46">+I20*0.2</f>
        <v>2333.3340000000003</v>
      </c>
      <c r="K20" s="3">
        <f t="shared" ref="K20:K22" si="47">+J20+I20</f>
        <v>14000.004000000001</v>
      </c>
      <c r="L20" s="1">
        <f t="shared" ref="L20:L22" si="48">+N20/$D20</f>
        <v>0</v>
      </c>
      <c r="M20" s="2">
        <f t="shared" ref="M20:M22" si="49">+P20/$D20</f>
        <v>0</v>
      </c>
      <c r="N20" s="2"/>
      <c r="O20" s="2">
        <f t="shared" si="42"/>
        <v>0</v>
      </c>
      <c r="P20" s="3">
        <f t="shared" ref="P20:P22" si="50">+O20+N20</f>
        <v>0</v>
      </c>
      <c r="Q20" s="1">
        <f t="shared" ref="Q20:Q22" si="51">+S20/$D20</f>
        <v>0</v>
      </c>
      <c r="R20" s="2">
        <f t="shared" ref="R20:R22" si="52">+U20/$D20</f>
        <v>0</v>
      </c>
      <c r="S20" s="2"/>
      <c r="T20" s="2">
        <f t="shared" ref="T20:T22" si="53">+S20*0.2</f>
        <v>0</v>
      </c>
      <c r="U20" s="3">
        <f t="shared" ref="U20:U22" si="54">+T20+S20</f>
        <v>0</v>
      </c>
      <c r="V20" s="1">
        <f t="shared" ref="V20:V22" si="55">+X20/$D20</f>
        <v>0</v>
      </c>
      <c r="W20" s="2">
        <f t="shared" ref="W20:W22" si="56">+Z20/$D20</f>
        <v>0</v>
      </c>
      <c r="X20" s="2"/>
      <c r="Y20" s="2">
        <f t="shared" si="39"/>
        <v>0</v>
      </c>
      <c r="Z20" s="3">
        <f t="shared" ref="Z20:Z22" si="57">+Y20+X20</f>
        <v>0</v>
      </c>
      <c r="AA20" s="7">
        <f t="shared" ref="AA20:AA22" si="58">+AC20/$D20</f>
        <v>2500</v>
      </c>
      <c r="AB20" s="8">
        <f t="shared" ref="AB20:AB22" si="59">+AE20/$D20</f>
        <v>3000</v>
      </c>
      <c r="AC20" s="8">
        <v>10000</v>
      </c>
      <c r="AD20" s="8">
        <f t="shared" si="40"/>
        <v>2000</v>
      </c>
      <c r="AE20" s="9">
        <f t="shared" ref="AE20:AE22" si="60">+AD20+AC20</f>
        <v>12000</v>
      </c>
      <c r="AF20" s="1">
        <f t="shared" ref="AF20:AF22" si="61">+AH20/$D20</f>
        <v>2916.6675</v>
      </c>
      <c r="AG20" s="2">
        <f t="shared" ref="AG20:AG22" si="62">+AJ20/$D20</f>
        <v>3500.0010000000002</v>
      </c>
      <c r="AH20" s="2">
        <v>11666.67</v>
      </c>
      <c r="AI20" s="2">
        <f t="shared" ref="AI20:AI22" si="63">+AH20*0.2</f>
        <v>2333.3340000000003</v>
      </c>
      <c r="AJ20" s="3">
        <f t="shared" ref="AJ20:AJ22" si="64">+AI20+AH20</f>
        <v>14000.004000000001</v>
      </c>
      <c r="AK20" s="17">
        <f t="shared" si="28"/>
        <v>10000</v>
      </c>
    </row>
    <row r="21" spans="1:37" s="18" customFormat="1" x14ac:dyDescent="0.3">
      <c r="A21" s="6">
        <v>81</v>
      </c>
      <c r="B21" s="6">
        <v>15613350</v>
      </c>
      <c r="C21" s="19" t="s">
        <v>34</v>
      </c>
      <c r="D21" s="20">
        <v>16</v>
      </c>
      <c r="E21" s="4">
        <f t="shared" si="43"/>
        <v>590</v>
      </c>
      <c r="F21" s="5">
        <v>9440</v>
      </c>
      <c r="G21" s="1">
        <f t="shared" si="44"/>
        <v>0</v>
      </c>
      <c r="H21" s="2">
        <f t="shared" si="45"/>
        <v>0</v>
      </c>
      <c r="I21" s="2"/>
      <c r="J21" s="2">
        <f t="shared" si="46"/>
        <v>0</v>
      </c>
      <c r="K21" s="3">
        <f t="shared" si="47"/>
        <v>0</v>
      </c>
      <c r="L21" s="1">
        <f t="shared" si="48"/>
        <v>0</v>
      </c>
      <c r="M21" s="2">
        <f t="shared" si="49"/>
        <v>0</v>
      </c>
      <c r="N21" s="2"/>
      <c r="O21" s="2">
        <f t="shared" si="42"/>
        <v>0</v>
      </c>
      <c r="P21" s="3">
        <f t="shared" si="50"/>
        <v>0</v>
      </c>
      <c r="Q21" s="1">
        <f t="shared" si="51"/>
        <v>0</v>
      </c>
      <c r="R21" s="2">
        <f t="shared" si="52"/>
        <v>0</v>
      </c>
      <c r="S21" s="2"/>
      <c r="T21" s="2">
        <f t="shared" si="53"/>
        <v>0</v>
      </c>
      <c r="U21" s="3">
        <f t="shared" si="54"/>
        <v>0</v>
      </c>
      <c r="V21" s="1">
        <f t="shared" si="55"/>
        <v>0</v>
      </c>
      <c r="W21" s="2">
        <f t="shared" si="56"/>
        <v>0</v>
      </c>
      <c r="X21" s="2"/>
      <c r="Y21" s="2">
        <f t="shared" si="39"/>
        <v>0</v>
      </c>
      <c r="Z21" s="3">
        <f t="shared" si="57"/>
        <v>0</v>
      </c>
      <c r="AA21" s="7">
        <f t="shared" si="58"/>
        <v>416.666875</v>
      </c>
      <c r="AB21" s="8">
        <f t="shared" si="59"/>
        <v>500.00024999999999</v>
      </c>
      <c r="AC21" s="8">
        <v>6666.67</v>
      </c>
      <c r="AD21" s="8">
        <f t="shared" si="40"/>
        <v>1333.3340000000001</v>
      </c>
      <c r="AE21" s="9">
        <f t="shared" si="60"/>
        <v>8000.0039999999999</v>
      </c>
      <c r="AF21" s="1">
        <f t="shared" si="61"/>
        <v>483.333125</v>
      </c>
      <c r="AG21" s="2">
        <f t="shared" si="62"/>
        <v>579.99974999999995</v>
      </c>
      <c r="AH21" s="2">
        <v>7733.33</v>
      </c>
      <c r="AI21" s="2">
        <f t="shared" si="63"/>
        <v>1546.6660000000002</v>
      </c>
      <c r="AJ21" s="3">
        <f t="shared" si="64"/>
        <v>9279.9959999999992</v>
      </c>
      <c r="AK21" s="17">
        <f t="shared" si="28"/>
        <v>6666.67</v>
      </c>
    </row>
    <row r="22" spans="1:37" s="18" customFormat="1" x14ac:dyDescent="0.3">
      <c r="A22" s="6">
        <v>87</v>
      </c>
      <c r="B22" s="6">
        <v>15842100</v>
      </c>
      <c r="C22" s="19" t="s">
        <v>35</v>
      </c>
      <c r="D22" s="20">
        <v>16</v>
      </c>
      <c r="E22" s="4">
        <f t="shared" si="43"/>
        <v>6285</v>
      </c>
      <c r="F22" s="5">
        <v>100560</v>
      </c>
      <c r="G22" s="1">
        <f t="shared" si="44"/>
        <v>4983.3331250000001</v>
      </c>
      <c r="H22" s="2">
        <f t="shared" si="45"/>
        <v>5979.9997499999999</v>
      </c>
      <c r="I22" s="2">
        <v>79733.33</v>
      </c>
      <c r="J22" s="2">
        <f t="shared" si="46"/>
        <v>15946.666000000001</v>
      </c>
      <c r="K22" s="3">
        <f t="shared" si="47"/>
        <v>95679.995999999999</v>
      </c>
      <c r="L22" s="1">
        <f t="shared" si="48"/>
        <v>0</v>
      </c>
      <c r="M22" s="2">
        <f t="shared" si="49"/>
        <v>0</v>
      </c>
      <c r="N22" s="2"/>
      <c r="O22" s="2">
        <f t="shared" si="42"/>
        <v>0</v>
      </c>
      <c r="P22" s="3">
        <f t="shared" si="50"/>
        <v>0</v>
      </c>
      <c r="Q22" s="1">
        <f t="shared" si="51"/>
        <v>0</v>
      </c>
      <c r="R22" s="2">
        <f t="shared" si="52"/>
        <v>0</v>
      </c>
      <c r="S22" s="2"/>
      <c r="T22" s="2">
        <f t="shared" si="53"/>
        <v>0</v>
      </c>
      <c r="U22" s="3">
        <f t="shared" si="54"/>
        <v>0</v>
      </c>
      <c r="V22" s="1">
        <f t="shared" si="55"/>
        <v>0</v>
      </c>
      <c r="W22" s="2">
        <f t="shared" si="56"/>
        <v>0</v>
      </c>
      <c r="X22" s="2"/>
      <c r="Y22" s="2">
        <f t="shared" si="39"/>
        <v>0</v>
      </c>
      <c r="Z22" s="3">
        <f t="shared" si="57"/>
        <v>0</v>
      </c>
      <c r="AA22" s="7">
        <f t="shared" si="58"/>
        <v>4500</v>
      </c>
      <c r="AB22" s="8">
        <f t="shared" si="59"/>
        <v>5400</v>
      </c>
      <c r="AC22" s="8">
        <v>72000</v>
      </c>
      <c r="AD22" s="8">
        <f t="shared" si="40"/>
        <v>14400</v>
      </c>
      <c r="AE22" s="9">
        <f t="shared" si="60"/>
        <v>86400</v>
      </c>
      <c r="AF22" s="1">
        <f t="shared" si="61"/>
        <v>4833.3331250000001</v>
      </c>
      <c r="AG22" s="2">
        <f t="shared" si="62"/>
        <v>5799.9997499999999</v>
      </c>
      <c r="AH22" s="2">
        <v>77333.33</v>
      </c>
      <c r="AI22" s="2">
        <f t="shared" si="63"/>
        <v>15466.666000000001</v>
      </c>
      <c r="AJ22" s="3">
        <f t="shared" si="64"/>
        <v>92799.995999999999</v>
      </c>
      <c r="AK22" s="17">
        <f t="shared" si="28"/>
        <v>72000</v>
      </c>
    </row>
    <row r="23" spans="1:37" x14ac:dyDescent="0.3">
      <c r="E23" s="12"/>
      <c r="F23" s="12"/>
    </row>
    <row r="24" spans="1:37" x14ac:dyDescent="0.3">
      <c r="E24" s="12"/>
      <c r="F24" s="12"/>
    </row>
    <row r="25" spans="1:37" x14ac:dyDescent="0.3">
      <c r="E25" s="12"/>
      <c r="F25" s="12"/>
    </row>
    <row r="26" spans="1:37" x14ac:dyDescent="0.3">
      <c r="E26" s="12"/>
      <c r="F26" s="12"/>
    </row>
    <row r="27" spans="1:37" x14ac:dyDescent="0.3">
      <c r="E27" s="12"/>
      <c r="F27" s="12"/>
    </row>
    <row r="28" spans="1:37" x14ac:dyDescent="0.3">
      <c r="E28" s="12"/>
      <c r="F28" s="12"/>
    </row>
    <row r="29" spans="1:37" x14ac:dyDescent="0.3">
      <c r="E29" s="12"/>
      <c r="F29" s="12"/>
    </row>
    <row r="30" spans="1:37" x14ac:dyDescent="0.3">
      <c r="E30" s="12"/>
      <c r="F30" s="12"/>
    </row>
    <row r="31" spans="1:37" x14ac:dyDescent="0.3">
      <c r="E31" s="12"/>
      <c r="F31" s="12"/>
    </row>
    <row r="32" spans="1:37" x14ac:dyDescent="0.3">
      <c r="E32" s="12"/>
      <c r="F32" s="12"/>
    </row>
    <row r="33" spans="5:6" x14ac:dyDescent="0.3">
      <c r="E33" s="12"/>
      <c r="F33" s="12"/>
    </row>
    <row r="34" spans="5:6" x14ac:dyDescent="0.3">
      <c r="E34" s="12"/>
      <c r="F34" s="12"/>
    </row>
    <row r="35" spans="5:6" x14ac:dyDescent="0.3">
      <c r="E35" s="12"/>
      <c r="F35" s="12"/>
    </row>
    <row r="36" spans="5:6" x14ac:dyDescent="0.3">
      <c r="E36" s="12"/>
      <c r="F36" s="12"/>
    </row>
    <row r="37" spans="5:6" x14ac:dyDescent="0.3">
      <c r="E37" s="12"/>
      <c r="F37" s="12"/>
    </row>
    <row r="38" spans="5:6" x14ac:dyDescent="0.3">
      <c r="E38" s="12"/>
      <c r="F38" s="12"/>
    </row>
    <row r="39" spans="5:6" x14ac:dyDescent="0.3">
      <c r="E39" s="12"/>
      <c r="F39" s="12"/>
    </row>
    <row r="40" spans="5:6" x14ac:dyDescent="0.3">
      <c r="E40" s="12"/>
      <c r="F40" s="12"/>
    </row>
    <row r="41" spans="5:6" x14ac:dyDescent="0.3">
      <c r="E41" s="12"/>
      <c r="F41" s="12"/>
    </row>
    <row r="42" spans="5:6" x14ac:dyDescent="0.3">
      <c r="E42" s="12"/>
      <c r="F42" s="12"/>
    </row>
    <row r="43" spans="5:6" x14ac:dyDescent="0.3">
      <c r="E43" s="12"/>
      <c r="F43" s="12"/>
    </row>
    <row r="44" spans="5:6" x14ac:dyDescent="0.3">
      <c r="E44" s="12"/>
      <c r="F44" s="12"/>
    </row>
    <row r="45" spans="5:6" x14ac:dyDescent="0.3">
      <c r="E45" s="12"/>
      <c r="F45" s="12"/>
    </row>
    <row r="46" spans="5:6" x14ac:dyDescent="0.3">
      <c r="E46" s="12"/>
      <c r="F46" s="12"/>
    </row>
    <row r="47" spans="5:6" x14ac:dyDescent="0.3">
      <c r="E47" s="12"/>
      <c r="F47" s="12"/>
    </row>
    <row r="48" spans="5:6" x14ac:dyDescent="0.3">
      <c r="E48" s="12"/>
      <c r="F48" s="12"/>
    </row>
    <row r="49" spans="5:6" x14ac:dyDescent="0.3">
      <c r="E49" s="12"/>
      <c r="F49" s="12"/>
    </row>
    <row r="50" spans="5:6" x14ac:dyDescent="0.3">
      <c r="E50" s="12"/>
      <c r="F50" s="12"/>
    </row>
    <row r="51" spans="5:6" x14ac:dyDescent="0.3">
      <c r="E51" s="12"/>
      <c r="F51" s="12"/>
    </row>
    <row r="52" spans="5:6" x14ac:dyDescent="0.3">
      <c r="E52" s="12"/>
      <c r="F52" s="12"/>
    </row>
    <row r="53" spans="5:6" x14ac:dyDescent="0.3">
      <c r="E53" s="12"/>
      <c r="F53" s="12"/>
    </row>
    <row r="54" spans="5:6" x14ac:dyDescent="0.3">
      <c r="E54" s="12"/>
      <c r="F54" s="12"/>
    </row>
    <row r="55" spans="5:6" x14ac:dyDescent="0.3">
      <c r="E55" s="12"/>
      <c r="F55" s="12"/>
    </row>
    <row r="56" spans="5:6" x14ac:dyDescent="0.3">
      <c r="E56" s="12"/>
      <c r="F56" s="12"/>
    </row>
    <row r="57" spans="5:6" x14ac:dyDescent="0.3">
      <c r="E57" s="12"/>
      <c r="F57" s="12"/>
    </row>
    <row r="58" spans="5:6" x14ac:dyDescent="0.3">
      <c r="E58" s="12"/>
      <c r="F58" s="12"/>
    </row>
    <row r="59" spans="5:6" x14ac:dyDescent="0.3">
      <c r="E59" s="12"/>
      <c r="F59" s="12"/>
    </row>
    <row r="60" spans="5:6" x14ac:dyDescent="0.3">
      <c r="E60" s="12"/>
      <c r="F60" s="12"/>
    </row>
    <row r="61" spans="5:6" x14ac:dyDescent="0.3">
      <c r="E61" s="12"/>
      <c r="F61" s="12"/>
    </row>
    <row r="62" spans="5:6" x14ac:dyDescent="0.3">
      <c r="E62" s="12"/>
      <c r="F62" s="12"/>
    </row>
    <row r="63" spans="5:6" x14ac:dyDescent="0.3">
      <c r="E63" s="12"/>
      <c r="F63" s="12"/>
    </row>
    <row r="64" spans="5:6" x14ac:dyDescent="0.3">
      <c r="E64" s="12"/>
      <c r="F64" s="12"/>
    </row>
    <row r="65" spans="5:6" x14ac:dyDescent="0.3">
      <c r="E65" s="12"/>
      <c r="F65" s="12"/>
    </row>
    <row r="66" spans="5:6" x14ac:dyDescent="0.3">
      <c r="E66" s="12"/>
      <c r="F66" s="12"/>
    </row>
    <row r="67" spans="5:6" x14ac:dyDescent="0.3">
      <c r="E67" s="12"/>
      <c r="F67" s="12"/>
    </row>
    <row r="68" spans="5:6" x14ac:dyDescent="0.3">
      <c r="E68" s="12"/>
      <c r="F68" s="12"/>
    </row>
    <row r="69" spans="5:6" x14ac:dyDescent="0.3">
      <c r="E69" s="12"/>
      <c r="F69" s="12"/>
    </row>
    <row r="70" spans="5:6" x14ac:dyDescent="0.3">
      <c r="E70" s="12"/>
      <c r="F70" s="12"/>
    </row>
    <row r="71" spans="5:6" x14ac:dyDescent="0.3">
      <c r="E71" s="12"/>
      <c r="F71" s="12"/>
    </row>
    <row r="72" spans="5:6" x14ac:dyDescent="0.3">
      <c r="E72" s="12"/>
      <c r="F72" s="12"/>
    </row>
    <row r="73" spans="5:6" x14ac:dyDescent="0.3">
      <c r="E73" s="12"/>
      <c r="F73" s="12"/>
    </row>
    <row r="74" spans="5:6" x14ac:dyDescent="0.3">
      <c r="E74" s="12"/>
      <c r="F74" s="12"/>
    </row>
    <row r="75" spans="5:6" x14ac:dyDescent="0.3">
      <c r="E75" s="12"/>
      <c r="F75" s="12"/>
    </row>
    <row r="76" spans="5:6" x14ac:dyDescent="0.3">
      <c r="E76" s="12"/>
      <c r="F76" s="12"/>
    </row>
    <row r="77" spans="5:6" x14ac:dyDescent="0.3">
      <c r="E77" s="12"/>
      <c r="F77" s="12"/>
    </row>
    <row r="78" spans="5:6" x14ac:dyDescent="0.3">
      <c r="E78" s="12"/>
      <c r="F78" s="12"/>
    </row>
    <row r="79" spans="5:6" x14ac:dyDescent="0.3">
      <c r="E79" s="12"/>
      <c r="F79" s="12"/>
    </row>
    <row r="80" spans="5:6" x14ac:dyDescent="0.3">
      <c r="E80" s="12"/>
      <c r="F80" s="12"/>
    </row>
    <row r="81" spans="5:6" x14ac:dyDescent="0.3">
      <c r="E81" s="12"/>
      <c r="F81" s="12"/>
    </row>
    <row r="82" spans="5:6" x14ac:dyDescent="0.3">
      <c r="E82" s="12"/>
      <c r="F82" s="12"/>
    </row>
    <row r="83" spans="5:6" x14ac:dyDescent="0.3">
      <c r="E83" s="12"/>
      <c r="F83" s="12"/>
    </row>
    <row r="84" spans="5:6" x14ac:dyDescent="0.3">
      <c r="E84" s="12"/>
      <c r="F84" s="12"/>
    </row>
    <row r="85" spans="5:6" x14ac:dyDescent="0.3">
      <c r="E85" s="12"/>
      <c r="F85" s="12"/>
    </row>
    <row r="86" spans="5:6" x14ac:dyDescent="0.3">
      <c r="E86" s="12"/>
      <c r="F86" s="12"/>
    </row>
    <row r="87" spans="5:6" x14ac:dyDescent="0.3">
      <c r="E87" s="12"/>
      <c r="F87" s="12"/>
    </row>
    <row r="88" spans="5:6" x14ac:dyDescent="0.3">
      <c r="E88" s="12"/>
      <c r="F88" s="12"/>
    </row>
    <row r="89" spans="5:6" x14ac:dyDescent="0.3">
      <c r="E89" s="12"/>
      <c r="F89" s="12"/>
    </row>
    <row r="90" spans="5:6" x14ac:dyDescent="0.3">
      <c r="E90" s="12"/>
      <c r="F90" s="12"/>
    </row>
    <row r="91" spans="5:6" x14ac:dyDescent="0.3">
      <c r="E91" s="12"/>
      <c r="F91" s="12"/>
    </row>
    <row r="92" spans="5:6" x14ac:dyDescent="0.3">
      <c r="E92" s="12"/>
      <c r="F92" s="12"/>
    </row>
    <row r="93" spans="5:6" x14ac:dyDescent="0.3">
      <c r="E93" s="12"/>
      <c r="F93" s="12"/>
    </row>
    <row r="94" spans="5:6" x14ac:dyDescent="0.3">
      <c r="E94" s="12"/>
      <c r="F94" s="12"/>
    </row>
    <row r="95" spans="5:6" x14ac:dyDescent="0.3">
      <c r="E95" s="12"/>
      <c r="F95" s="12"/>
    </row>
    <row r="96" spans="5:6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</sheetData>
  <mergeCells count="8">
    <mergeCell ref="AF4:AJ4"/>
    <mergeCell ref="A4:C4"/>
    <mergeCell ref="D4:F4"/>
    <mergeCell ref="AA4:AE4"/>
    <mergeCell ref="V4:Z4"/>
    <mergeCell ref="Q4:U4"/>
    <mergeCell ref="G4:K4"/>
    <mergeCell ref="L4:P4"/>
  </mergeCells>
  <conditionalFormatting sqref="G6:AJ22">
    <cfRule type="cellIs" dxfId="0" priority="9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2024-01-26T12:47:34Z</dcterms:modified>
</cp:coreProperties>
</file>